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Лист1!$B$1:$L$70</definedName>
  </definedNames>
  <calcPr calcId="152511"/>
</workbook>
</file>

<file path=xl/calcChain.xml><?xml version="1.0" encoding="utf-8"?>
<calcChain xmlns="http://schemas.openxmlformats.org/spreadsheetml/2006/main">
  <c r="K54" i="1" l="1"/>
  <c r="K50" i="1"/>
  <c r="K51" i="1"/>
  <c r="K46" i="1"/>
  <c r="K19" i="1"/>
  <c r="K56" i="1" l="1"/>
  <c r="K59" i="1" l="1"/>
  <c r="K57" i="1" l="1"/>
  <c r="K43" i="1"/>
  <c r="K61" i="1" l="1"/>
  <c r="K55" i="1"/>
  <c r="K53" i="1"/>
  <c r="K52" i="1"/>
  <c r="K47" i="1"/>
  <c r="K42" i="1"/>
  <c r="K41" i="1"/>
  <c r="K39" i="1"/>
  <c r="K38" i="1"/>
  <c r="K36" i="1"/>
  <c r="K34" i="1"/>
  <c r="K33" i="1"/>
  <c r="K31" i="1"/>
  <c r="K29" i="1"/>
  <c r="K27" i="1"/>
  <c r="K26" i="1"/>
  <c r="K21" i="1"/>
  <c r="K22" i="1"/>
  <c r="K23" i="1"/>
  <c r="K24" i="1"/>
  <c r="K25" i="1"/>
  <c r="K20" i="1"/>
  <c r="K18" i="1"/>
  <c r="I62" i="1" l="1"/>
</calcChain>
</file>

<file path=xl/sharedStrings.xml><?xml version="1.0" encoding="utf-8"?>
<sst xmlns="http://schemas.openxmlformats.org/spreadsheetml/2006/main" count="128" uniqueCount="120">
  <si>
    <t>Форма А6</t>
  </si>
  <si>
    <t>Дополнительная реклама</t>
  </si>
  <si>
    <r>
      <t xml:space="preserve">Заполненная и подписанная заявка принимается на </t>
    </r>
    <r>
      <rPr>
        <sz val="11"/>
        <color rgb="FF0070C0"/>
        <rFont val="Calibri"/>
        <family val="2"/>
        <charset val="204"/>
        <scheme val="minor"/>
      </rPr>
      <t xml:space="preserve">Ryabtseva.O@expo-elektra.ru </t>
    </r>
  </si>
  <si>
    <t>Срок подачи: до 01.03.2020</t>
  </si>
  <si>
    <t>Наименование Компании: __________________________________________________________________
Контактное лицо: __________________________________________________________________________
Телефон: _______________________E-mail: ____________________________________________________
Номер Стенда_____________________________________________________________________________</t>
  </si>
  <si>
    <t>При заказе графической рекламы в печатных материалах выставки, пожалуйста, предоставьте до 01.03.2020 г. необходимые макеты Организатору в форматах: Illustrator (.ai, .eps), CorelDraw (.cdr) – логотип; Illustrator (.ai, .eps), CorelDraw (.cdr), Photoshop (.psd) – макет рекламного модуля. Разрешение растровых изображений 300 dpi в масштабе 1:1. Формат растровых изображений .TIFF, режим CMYK.</t>
  </si>
  <si>
    <t>№ п/п</t>
  </si>
  <si>
    <t>Наименование</t>
  </si>
  <si>
    <t>Формат</t>
  </si>
  <si>
    <t>Данные</t>
  </si>
  <si>
    <t>Размер</t>
  </si>
  <si>
    <t>Ш х В</t>
  </si>
  <si>
    <t xml:space="preserve">Цена </t>
  </si>
  <si>
    <t>(с НДС 20%)</t>
  </si>
  <si>
    <t>Руб.</t>
  </si>
  <si>
    <t>Кол-во</t>
  </si>
  <si>
    <t>Размещение дополнительной информации в каталоге</t>
  </si>
  <si>
    <t>Текст, не более 600 знаков</t>
  </si>
  <si>
    <t>Перевод информации в каталоге</t>
  </si>
  <si>
    <t>До 600 знаков</t>
  </si>
  <si>
    <t>Рекламный модуль в каталоге</t>
  </si>
  <si>
    <t>2, 3-я обложка (цвет.)</t>
  </si>
  <si>
    <t>модуль</t>
  </si>
  <si>
    <t>148,5 х 210 мм.</t>
  </si>
  <si>
    <t>4-я обложка (цвет.)</t>
  </si>
  <si>
    <t xml:space="preserve">1/1 цв. полоса </t>
  </si>
  <si>
    <t>1/2 цв. полосы</t>
  </si>
  <si>
    <t>148,5 х 105 мм.</t>
  </si>
  <si>
    <t>1/4 цв. полосы</t>
  </si>
  <si>
    <t>74,25 х 105 мм.</t>
  </si>
  <si>
    <t>Размещение логотипа рядом с названием компании в списке участников выставки в каталоге</t>
  </si>
  <si>
    <t>Содержание каталога в алфавитном порядке, 1-2 полосы</t>
  </si>
  <si>
    <t xml:space="preserve">Спецпредложение. </t>
  </si>
  <si>
    <t>Приветствие (с фотографией) руководителя компании-экспонента в официальном каталоге выставки. Полоса в каталоге</t>
  </si>
  <si>
    <t>Выделение цветом названия компании на плане выставки при входе на экспозицию выставки</t>
  </si>
  <si>
    <t>План выставки</t>
  </si>
  <si>
    <t xml:space="preserve">Установка ролл-апа в приоритетной зоне </t>
  </si>
  <si>
    <t xml:space="preserve">Установка баннерной конструкции 3*2 м в зоне проведения выставки в приоритетной зоне. </t>
  </si>
  <si>
    <t>предложение ограничено зависит от наличия свободных поверхностей (изготовление, монтаж и демонтаж входят в стоимость размещения). Макет предоставляется экспонентом.</t>
  </si>
  <si>
    <t>Спецпредложение.</t>
  </si>
  <si>
    <t>Размещение подвесного баннера экспонента внутри павильона.</t>
  </si>
  <si>
    <t>предложение ограниченно (изготовление, монтаж и демонтаж входят в стоимость размещения).</t>
  </si>
  <si>
    <t xml:space="preserve">Распространение рекламной и сувенирной продукции экспонента </t>
  </si>
  <si>
    <t>на стойках информации и регистрации участников выставки (продукция предоставляется экспонентом).</t>
  </si>
  <si>
    <t>Проведение экспонентом промо-акций (викторины, шоу-показы) на выставке</t>
  </si>
  <si>
    <t>10-20 минут на территории выставки (место проведения зависит от формата экспозиции), сценарий предварительно согласовывается с Организатором</t>
  </si>
  <si>
    <t>Вложение pos-материалов в Пакет посетителя выставки</t>
  </si>
  <si>
    <t xml:space="preserve">количество 500 шт., в стоимость не входит изготовление материалов. </t>
  </si>
  <si>
    <t>Упоминание компании в анонсирующем пресс-релизе и пост-релизе выставки</t>
  </si>
  <si>
    <t>Приветствие (с фотографией) руководителя компании-экспонента на официальном сайте выставки</t>
  </si>
  <si>
    <t>размещение на главной странице сайта</t>
  </si>
  <si>
    <t>хронометраж 1 мин, городское вещание, прайм-тайм</t>
  </si>
  <si>
    <t>SMM-сопровождение участия в выставке</t>
  </si>
  <si>
    <t>(подготовка контент-плана, копирайтинг, создание уникального дизайна постов, таргетинг, размещение постов)</t>
  </si>
  <si>
    <t>до 10 постов различного формата в период подготовки и проведения выставки, использование фото и видео Организатора (фотосъемка мероприятия), предварительное согласование материалов.</t>
  </si>
  <si>
    <t>Упоминание компании в информационных материалах о выставке: анонсирующие новости, новости проведения выставки (ежедневно все дни работы), итоги выставки</t>
  </si>
  <si>
    <t>пакетное предложение на период подготовки и проведения, выставки. Новости размещаются на медиа-ресурсах выставки (сайт, группы в социальных сетях). Материалы публикуются в новостных лентах информационных партнеров (более 70 отраслевых и специализированных СМИ), в печатных изданиях информационных партнеров выставки (без редактуры текста, не более 3 публикаций за весь период).</t>
  </si>
  <si>
    <t>ИТОГО с учетом НДС:</t>
  </si>
  <si>
    <t>Выделение цветом названия компании в алфавитном списке участников в каталоге</t>
  </si>
  <si>
    <t>Только одно предложение. Публикуется в блоке с приветствиями министра, руководителями ФОИВ и госкорпораций,являющимися официальными партнерами или соорганизаторами выставки.</t>
  </si>
  <si>
    <t>Стандартный ролл-ап, расположенный в приоритетной зоне выставочной экспозиции. Ролл-ап для размещения предоставляется экспонентом.</t>
  </si>
  <si>
    <t xml:space="preserve">на территории экспозиции выставки, в течение всех дней работы выставки. Организаторы промо-персонал не предоставляет </t>
  </si>
  <si>
    <t>работа фотографа в течение нескольких часов (приоритетное время дополнительно оговаривается с заказчиком). До 100 обработанных фото.                                                                                                         Новостные материалы Организатора (релизы, новости, посты) публикуются на собственных медиа-ресурсах и в партнерских СМИ (более 70 отраслевых и специализированных СМИ)</t>
  </si>
  <si>
    <t>Новостной сюжет ГТРК.Сочи (сопровождение съемок, подготовка ТЗ для съемочной группы по информации заказчика)</t>
  </si>
  <si>
    <t>Стоимость, в т.ч. НДС</t>
  </si>
  <si>
    <r>
      <rPr>
        <b/>
        <sz val="8.5"/>
        <color theme="1"/>
        <rFont val="Calibri"/>
        <family val="2"/>
        <charset val="204"/>
        <scheme val="minor"/>
      </rPr>
      <t>I.</t>
    </r>
    <r>
      <rPr>
        <b/>
        <sz val="7"/>
        <color theme="1"/>
        <rFont val="Calibri"/>
        <family val="2"/>
        <charset val="204"/>
        <scheme val="minor"/>
      </rPr>
      <t>     </t>
    </r>
    <r>
      <rPr>
        <sz val="7"/>
        <color theme="1"/>
        <rFont val="Calibri"/>
        <family val="2"/>
        <charset val="204"/>
        <scheme val="minor"/>
      </rPr>
      <t xml:space="preserve">   </t>
    </r>
    <r>
      <rPr>
        <b/>
        <sz val="8.5"/>
        <color theme="1"/>
        <rFont val="Calibri"/>
        <family val="2"/>
        <charset val="204"/>
        <scheme val="minor"/>
      </rPr>
      <t>Реклама в полиграфии выставки</t>
    </r>
  </si>
  <si>
    <r>
      <rPr>
        <b/>
        <sz val="7"/>
        <color theme="1"/>
        <rFont val="Calibri"/>
        <family val="2"/>
        <charset val="204"/>
        <scheme val="minor"/>
      </rPr>
      <t>II.   </t>
    </r>
    <r>
      <rPr>
        <sz val="7"/>
        <color theme="1"/>
        <rFont val="Calibri"/>
        <family val="2"/>
        <charset val="204"/>
        <scheme val="minor"/>
      </rPr>
      <t xml:space="preserve">     </t>
    </r>
    <r>
      <rPr>
        <b/>
        <sz val="8.5"/>
        <color theme="1"/>
        <rFont val="Calibri"/>
        <family val="2"/>
        <charset val="204"/>
        <scheme val="minor"/>
      </rPr>
      <t>Брендирование и промоушн</t>
    </r>
  </si>
  <si>
    <r>
      <t>III.</t>
    </r>
    <r>
      <rPr>
        <b/>
        <sz val="7"/>
        <color theme="1"/>
        <rFont val="Calibri"/>
        <family val="2"/>
        <charset val="204"/>
        <scheme val="minor"/>
      </rPr>
      <t xml:space="preserve">        </t>
    </r>
    <r>
      <rPr>
        <b/>
        <sz val="8.5"/>
        <color theme="1"/>
        <rFont val="Calibri"/>
        <family val="2"/>
        <charset val="204"/>
        <scheme val="minor"/>
      </rPr>
      <t>Рекламная кампания</t>
    </r>
  </si>
  <si>
    <r>
      <rPr>
        <b/>
        <sz val="8.5"/>
        <color theme="1"/>
        <rFont val="Calibri"/>
        <family val="2"/>
        <charset val="204"/>
        <scheme val="minor"/>
      </rPr>
      <t>Спецпредложение.</t>
    </r>
    <r>
      <rPr>
        <sz val="8.5"/>
        <color theme="1"/>
        <rFont val="Calibri"/>
        <family val="2"/>
        <charset val="204"/>
        <scheme val="minor"/>
      </rPr>
      <t xml:space="preserve">                  Фтосъемка стенда участника во время выставки, публикация фотографий на собственных медиа ресурсах (фотодайджесты), включение фотографий заказчиа в новостные материалы Организатора (публикуются на собственных медиаресурсах и в партнерских СМИ)                   </t>
    </r>
  </si>
  <si>
    <r>
      <t>IV.</t>
    </r>
    <r>
      <rPr>
        <b/>
        <sz val="7"/>
        <color theme="1"/>
        <rFont val="Calibri"/>
        <family val="2"/>
        <charset val="204"/>
        <scheme val="minor"/>
      </rPr>
      <t xml:space="preserve">        </t>
    </r>
    <r>
      <rPr>
        <b/>
        <sz val="8.5"/>
        <color theme="1"/>
        <rFont val="Calibri"/>
        <family val="2"/>
        <charset val="204"/>
        <scheme val="minor"/>
      </rPr>
      <t>Пакетные предложения</t>
    </r>
  </si>
  <si>
    <t xml:space="preserve">Распространение экспонентом рекламной продукции внутри павильона выставки  промоутерами </t>
  </si>
  <si>
    <t>/чел.</t>
  </si>
  <si>
    <t>Генеральный директор   _______________________________          ____________                  __________________________________</t>
  </si>
  <si>
    <t>ФИО</t>
  </si>
  <si>
    <t>подпись</t>
  </si>
  <si>
    <t>расшифровка</t>
  </si>
  <si>
    <t>М.П.</t>
  </si>
  <si>
    <t>1. 1.</t>
  </si>
  <si>
    <t>1. 3.</t>
  </si>
  <si>
    <t>1. 4.</t>
  </si>
  <si>
    <t>1. 5.</t>
  </si>
  <si>
    <t>1. 6.</t>
  </si>
  <si>
    <t>1. 7.</t>
  </si>
  <si>
    <t>2. 1.</t>
  </si>
  <si>
    <t>2. 2.</t>
  </si>
  <si>
    <t>2. 3.</t>
  </si>
  <si>
    <t>2. 4.</t>
  </si>
  <si>
    <t>2. 5.</t>
  </si>
  <si>
    <t>2. 6.</t>
  </si>
  <si>
    <t>2. 7.</t>
  </si>
  <si>
    <t>2. 8.</t>
  </si>
  <si>
    <t xml:space="preserve">Размещение навигационной рекламы.Напольные наклейки </t>
  </si>
  <si>
    <t xml:space="preserve">3. 2. </t>
  </si>
  <si>
    <t xml:space="preserve">3. 3. </t>
  </si>
  <si>
    <t>Трансляция видеоролика компании на ТВ-панелях выставки</t>
  </si>
  <si>
    <t>4. 1.</t>
  </si>
  <si>
    <t xml:space="preserve">3. 1. </t>
  </si>
  <si>
    <t xml:space="preserve">хронометраж 15 мин + 1 повтор на России 24 Сочи, прайм-тайм и  YouTube </t>
  </si>
  <si>
    <t xml:space="preserve">  хронометраж 1 мин + 1 повтор на России 24  Сочи, прайм-тайм и  YouTube 50 000 </t>
  </si>
  <si>
    <r>
      <t xml:space="preserve">Спецпредложение.                    </t>
    </r>
    <r>
      <rPr>
        <sz val="8.5"/>
        <color theme="1"/>
        <rFont val="Calibri"/>
        <family val="2"/>
        <charset val="204"/>
        <scheme val="minor"/>
      </rPr>
      <t>Программа «Гость в студии» Россия24.Сочи
(сопровождение съемок, подготовка ТЗ для съемочной группы и тезисов для интервью по информации заказчика)</t>
    </r>
    <r>
      <rPr>
        <b/>
        <sz val="8.5"/>
        <color theme="1"/>
        <rFont val="Calibri"/>
        <family val="2"/>
        <charset val="204"/>
        <scheme val="minor"/>
      </rPr>
      <t xml:space="preserve">
</t>
    </r>
  </si>
  <si>
    <t xml:space="preserve">3. 8. </t>
  </si>
  <si>
    <t>1.2.</t>
  </si>
  <si>
    <t>Дополнительная строчка в Информациюо компании для официального каталога выставки</t>
  </si>
  <si>
    <t>1 строка- 60 знаков с пробелами</t>
  </si>
  <si>
    <t>1. 8.</t>
  </si>
  <si>
    <r>
      <t xml:space="preserve">Для компаний-экспонентов: </t>
    </r>
    <r>
      <rPr>
        <sz val="8.5"/>
        <color theme="1"/>
        <rFont val="Calibri"/>
        <family val="2"/>
        <charset val="204"/>
        <scheme val="minor"/>
      </rPr>
      <t>презентация новинок  в зоне Sape Labe, два выступления по 30 мин. (максимальное время) по предварительной записи. Информация о новинках будет представлена на тачскрине. Выделение компании значком в каталоге выставки*                                                                                                                                 *Услуга предоставляется при наличии свободного экспозиционного места и заранее согласованного времени участия</t>
    </r>
  </si>
  <si>
    <t>бесплатно</t>
  </si>
  <si>
    <t xml:space="preserve">Для компаний, не являющихся экспонентами:
презентация новинок в зоне Sape Lab, два выступления по 30 мин. (максимальное время) по предварительной записи. Информация о новинках будет представлена на тачскрине. Выделение компании значком в каталоге выставки
*Услуга предоставляется при наличии свободного экспозиционного места и заранее согласованного времени участия
</t>
  </si>
  <si>
    <t>Презентационный видеоролик о компании</t>
  </si>
  <si>
    <t xml:space="preserve">видеосъемка с выездом на территорию компании-экспонента, интервью с директором или топ-менеджером компании, съемка технологий и оборудования. В стоимость включена разработка сценария, монтаж и графическое оформление видеоролика. 
*Обязательным условием является наложение водяного знака SAPE-2020 на видеоматериалы 
</t>
  </si>
  <si>
    <t xml:space="preserve">3. 4. </t>
  </si>
  <si>
    <t xml:space="preserve">3. 5. </t>
  </si>
  <si>
    <t xml:space="preserve"> 3.6. </t>
  </si>
  <si>
    <t xml:space="preserve"> 3. 7. </t>
  </si>
  <si>
    <t>Организация видеоинтервью и вещания на телеканале РБК</t>
  </si>
  <si>
    <t xml:space="preserve">хронометраж 3 минуты. Премьера + 2 повтора
*Обязательным условием является упоминание в интервью об участии компании в SAPE-2020
</t>
  </si>
  <si>
    <t xml:space="preserve">3. 9. </t>
  </si>
  <si>
    <t xml:space="preserve">3.10. </t>
  </si>
  <si>
    <t xml:space="preserve">хронометраж до 30 сек.
Видеоматериалы предоставляется экспонентом.
</t>
  </si>
  <si>
    <t xml:space="preserve">Спецпредложение.
Участие в зоне SAPE LAB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</si>
</sst>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\ [$₽-419]_-;\-* #,##0.00\ [$₽-419]_-;_-* &quot;-&quot;??\ [$₽-419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.5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.5"/>
      <color rgb="FF000000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94">
    <xf numFmtId="0" fontId="0" fillId="0" borderId="0" xfId="0"/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16" fontId="8" fillId="2" borderId="1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Border="1"/>
    <xf numFmtId="44" fontId="0" fillId="0" borderId="0" xfId="2" applyFont="1"/>
    <xf numFmtId="44" fontId="7" fillId="3" borderId="6" xfId="2" applyFont="1" applyFill="1" applyBorder="1" applyAlignment="1">
      <alignment horizontal="center" vertical="center" wrapText="1"/>
    </xf>
    <xf numFmtId="44" fontId="7" fillId="3" borderId="7" xfId="2" applyFont="1" applyFill="1" applyBorder="1" applyAlignment="1">
      <alignment horizontal="center" vertical="center" wrapText="1"/>
    </xf>
    <xf numFmtId="44" fontId="7" fillId="3" borderId="8" xfId="2" applyFont="1" applyFill="1" applyBorder="1" applyAlignment="1">
      <alignment horizontal="center" vertical="center" wrapText="1"/>
    </xf>
    <xf numFmtId="44" fontId="11" fillId="2" borderId="5" xfId="2" applyFont="1" applyFill="1" applyBorder="1" applyAlignment="1">
      <alignment horizontal="center" vertical="center" wrapText="1"/>
    </xf>
    <xf numFmtId="44" fontId="11" fillId="2" borderId="8" xfId="2" applyFont="1" applyFill="1" applyBorder="1" applyAlignment="1">
      <alignment horizontal="center" vertical="center" wrapText="1"/>
    </xf>
    <xf numFmtId="44" fontId="8" fillId="2" borderId="8" xfId="2" applyFont="1" applyFill="1" applyBorder="1" applyAlignment="1">
      <alignment horizontal="center" vertical="center" wrapText="1"/>
    </xf>
    <xf numFmtId="44" fontId="8" fillId="2" borderId="5" xfId="2" applyFont="1" applyFill="1" applyBorder="1" applyAlignment="1">
      <alignment horizontal="center" vertical="center" wrapText="1"/>
    </xf>
    <xf numFmtId="44" fontId="8" fillId="2" borderId="2" xfId="2" applyFont="1" applyFill="1" applyBorder="1" applyAlignment="1">
      <alignment vertical="center" wrapText="1"/>
    </xf>
    <xf numFmtId="44" fontId="8" fillId="2" borderId="1" xfId="2" applyFont="1" applyFill="1" applyBorder="1" applyAlignment="1">
      <alignment horizontal="right" vertical="center" wrapText="1"/>
    </xf>
    <xf numFmtId="44" fontId="8" fillId="2" borderId="1" xfId="2" applyFont="1" applyFill="1" applyBorder="1" applyAlignment="1">
      <alignment horizontal="center" vertical="center" wrapText="1"/>
    </xf>
    <xf numFmtId="44" fontId="0" fillId="0" borderId="1" xfId="2" applyFont="1" applyBorder="1"/>
    <xf numFmtId="44" fontId="0" fillId="0" borderId="19" xfId="2" applyFont="1" applyBorder="1"/>
    <xf numFmtId="0" fontId="0" fillId="0" borderId="13" xfId="0" applyBorder="1"/>
    <xf numFmtId="44" fontId="0" fillId="0" borderId="0" xfId="2" applyFont="1" applyBorder="1"/>
    <xf numFmtId="0" fontId="0" fillId="0" borderId="7" xfId="0" applyBorder="1"/>
    <xf numFmtId="0" fontId="0" fillId="0" borderId="0" xfId="0" applyBorder="1" applyAlignment="1">
      <alignment horizontal="center"/>
    </xf>
    <xf numFmtId="0" fontId="0" fillId="0" borderId="11" xfId="0" applyBorder="1"/>
    <xf numFmtId="0" fontId="0" fillId="0" borderId="10" xfId="0" applyBorder="1"/>
    <xf numFmtId="44" fontId="0" fillId="0" borderId="10" xfId="2" applyFont="1" applyBorder="1"/>
    <xf numFmtId="0" fontId="0" fillId="0" borderId="8" xfId="0" applyBorder="1"/>
    <xf numFmtId="2" fontId="8" fillId="2" borderId="14" xfId="0" applyNumberFormat="1" applyFont="1" applyFill="1" applyBorder="1" applyAlignment="1">
      <alignment horizontal="center" vertical="center" wrapText="1"/>
    </xf>
    <xf numFmtId="44" fontId="8" fillId="2" borderId="7" xfId="2" applyFont="1" applyFill="1" applyBorder="1" applyAlignment="1">
      <alignment horizontal="center" vertical="center" wrapText="1"/>
    </xf>
    <xf numFmtId="44" fontId="0" fillId="0" borderId="1" xfId="2" applyFont="1" applyBorder="1" applyAlignment="1">
      <alignment horizontal="right"/>
    </xf>
    <xf numFmtId="0" fontId="8" fillId="2" borderId="4" xfId="0" applyFont="1" applyFill="1" applyBorder="1" applyAlignment="1">
      <alignment vertical="center" wrapText="1"/>
    </xf>
    <xf numFmtId="44" fontId="8" fillId="2" borderId="4" xfId="2" applyFont="1" applyFill="1" applyBorder="1" applyAlignment="1">
      <alignment vertical="center" wrapText="1"/>
    </xf>
    <xf numFmtId="44" fontId="0" fillId="0" borderId="2" xfId="2" applyFont="1" applyBorder="1" applyAlignment="1"/>
    <xf numFmtId="44" fontId="8" fillId="2" borderId="1" xfId="2" applyFont="1" applyFill="1" applyBorder="1" applyAlignment="1">
      <alignment vertical="center" wrapText="1"/>
    </xf>
    <xf numFmtId="2" fontId="8" fillId="5" borderId="4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16" fontId="8" fillId="2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4" fontId="12" fillId="0" borderId="1" xfId="2" applyFont="1" applyBorder="1" applyAlignment="1">
      <alignment horizontal="center" vertical="center"/>
    </xf>
    <xf numFmtId="0" fontId="0" fillId="0" borderId="20" xfId="0" applyBorder="1"/>
    <xf numFmtId="44" fontId="7" fillId="2" borderId="1" xfId="2" applyFont="1" applyFill="1" applyBorder="1" applyAlignment="1">
      <alignment horizontal="center" vertical="top" wrapText="1"/>
    </xf>
    <xf numFmtId="44" fontId="8" fillId="2" borderId="1" xfId="2" applyFont="1" applyFill="1" applyBorder="1" applyAlignment="1">
      <alignment horizontal="center" vertical="top" wrapText="1"/>
    </xf>
    <xf numFmtId="0" fontId="0" fillId="0" borderId="13" xfId="0" applyBorder="1" applyAlignment="1">
      <alignment horizontal="left"/>
    </xf>
    <xf numFmtId="44" fontId="11" fillId="2" borderId="8" xfId="2" applyFont="1" applyFill="1" applyBorder="1" applyAlignment="1">
      <alignment horizontal="left" vertical="center" wrapText="1"/>
    </xf>
    <xf numFmtId="44" fontId="0" fillId="0" borderId="4" xfId="2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2" fontId="8" fillId="5" borderId="1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vertical="center" wrapText="1"/>
    </xf>
    <xf numFmtId="164" fontId="8" fillId="2" borderId="15" xfId="0" applyNumberFormat="1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vertical="center" wrapText="1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0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7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16" fontId="7" fillId="2" borderId="2" xfId="0" applyNumberFormat="1" applyFont="1" applyFill="1" applyBorder="1" applyAlignment="1">
      <alignment horizontal="center" vertical="top" wrapText="1"/>
    </xf>
    <xf numFmtId="16" fontId="7" fillId="2" borderId="4" xfId="0" applyNumberFormat="1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0" fillId="0" borderId="13" xfId="0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0" fillId="0" borderId="1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2" fontId="7" fillId="3" borderId="2" xfId="0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44" fontId="7" fillId="4" borderId="16" xfId="2" applyFont="1" applyFill="1" applyBorder="1" applyAlignment="1">
      <alignment horizontal="center" vertical="center" wrapText="1"/>
    </xf>
    <xf numFmtId="44" fontId="7" fillId="4" borderId="17" xfId="2" applyFont="1" applyFill="1" applyBorder="1" applyAlignment="1">
      <alignment horizontal="center" vertical="center" wrapText="1"/>
    </xf>
    <xf numFmtId="44" fontId="7" fillId="4" borderId="18" xfId="2" applyFont="1" applyFill="1" applyBorder="1" applyAlignment="1">
      <alignment horizontal="center" vertical="center" wrapText="1"/>
    </xf>
    <xf numFmtId="44" fontId="11" fillId="2" borderId="2" xfId="2" applyFont="1" applyFill="1" applyBorder="1" applyAlignment="1">
      <alignment horizontal="center" vertical="center" wrapText="1"/>
    </xf>
    <xf numFmtId="44" fontId="11" fillId="2" borderId="4" xfId="2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14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4" fontId="0" fillId="0" borderId="2" xfId="2" applyFont="1" applyBorder="1" applyAlignment="1">
      <alignment horizontal="right"/>
    </xf>
    <xf numFmtId="44" fontId="0" fillId="0" borderId="4" xfId="2" applyFont="1" applyBorder="1" applyAlignment="1">
      <alignment horizontal="right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justify" vertical="center" wrapText="1"/>
    </xf>
    <xf numFmtId="0" fontId="8" fillId="2" borderId="9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8" fillId="2" borderId="10" xfId="0" applyFont="1" applyFill="1" applyBorder="1" applyAlignment="1">
      <alignment horizontal="justify" vertical="center" wrapText="1"/>
    </xf>
    <xf numFmtId="0" fontId="8" fillId="2" borderId="8" xfId="0" applyFont="1" applyFill="1" applyBorder="1" applyAlignment="1">
      <alignment horizontal="justify" vertical="center" wrapText="1"/>
    </xf>
    <xf numFmtId="0" fontId="8" fillId="2" borderId="15" xfId="0" applyFont="1" applyFill="1" applyBorder="1" applyAlignment="1">
      <alignment horizontal="justify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4" fontId="11" fillId="2" borderId="3" xfId="2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44" fontId="0" fillId="0" borderId="3" xfId="2" applyFont="1" applyBorder="1" applyAlignment="1">
      <alignment horizontal="right"/>
    </xf>
    <xf numFmtId="0" fontId="8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44" fontId="8" fillId="2" borderId="2" xfId="2" applyFont="1" applyFill="1" applyBorder="1" applyAlignment="1">
      <alignment horizontal="center" vertical="center" wrapText="1"/>
    </xf>
    <xf numFmtId="44" fontId="8" fillId="2" borderId="4" xfId="2" applyFont="1" applyFill="1" applyBorder="1" applyAlignment="1">
      <alignment horizontal="center" vertical="center" wrapText="1"/>
    </xf>
    <xf numFmtId="44" fontId="8" fillId="2" borderId="3" xfId="2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0" fillId="0" borderId="13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7" fillId="2" borderId="13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</cellXfs>
  <cellStyles count="3"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9525</xdr:rowOff>
    </xdr:from>
    <xdr:to>
      <xdr:col>11</xdr:col>
      <xdr:colOff>800100</xdr:colOff>
      <xdr:row>1</xdr:row>
      <xdr:rowOff>3719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9525"/>
          <a:ext cx="9144000" cy="22039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70"/>
  <sheetViews>
    <sheetView tabSelected="1" workbookViewId="0">
      <selection activeCell="B2" sqref="B2:L2"/>
    </sheetView>
  </sheetViews>
  <sheetFormatPr defaultRowHeight="15" x14ac:dyDescent="0.25"/>
  <cols>
    <col min="2" max="2" width="5.85546875" customWidth="1"/>
    <col min="3" max="3" width="7.7109375" customWidth="1"/>
    <col min="4" max="4" width="27.28515625" customWidth="1"/>
    <col min="5" max="5" width="10" customWidth="1"/>
    <col min="7" max="7" width="15.7109375" customWidth="1"/>
    <col min="8" max="8" width="14.140625" customWidth="1"/>
    <col min="9" max="9" width="12.140625" style="16" customWidth="1"/>
    <col min="11" max="11" width="14.140625" style="16" customWidth="1"/>
    <col min="12" max="12" width="12.42578125" customWidth="1"/>
  </cols>
  <sheetData>
    <row r="1" spans="2:12" ht="174" customHeight="1" x14ac:dyDescent="0.25">
      <c r="B1" s="78"/>
      <c r="C1" s="79"/>
      <c r="D1" s="79"/>
      <c r="E1" s="79"/>
      <c r="F1" s="79"/>
      <c r="G1" s="79"/>
      <c r="H1" s="79"/>
      <c r="I1" s="79"/>
      <c r="J1" s="79"/>
      <c r="K1" s="79"/>
      <c r="L1" s="80"/>
    </row>
    <row r="2" spans="2:12" ht="18.75" x14ac:dyDescent="0.3">
      <c r="B2" s="81" t="s">
        <v>0</v>
      </c>
      <c r="C2" s="82"/>
      <c r="D2" s="82"/>
      <c r="E2" s="82"/>
      <c r="F2" s="82"/>
      <c r="G2" s="82"/>
      <c r="H2" s="82"/>
      <c r="I2" s="82"/>
      <c r="J2" s="82"/>
      <c r="K2" s="82"/>
      <c r="L2" s="83"/>
    </row>
    <row r="3" spans="2:12" ht="18.75" x14ac:dyDescent="0.3">
      <c r="B3" s="81" t="s">
        <v>1</v>
      </c>
      <c r="C3" s="82"/>
      <c r="D3" s="82"/>
      <c r="E3" s="82"/>
      <c r="F3" s="82"/>
      <c r="G3" s="82"/>
      <c r="H3" s="82"/>
      <c r="I3" s="82"/>
      <c r="J3" s="82"/>
      <c r="K3" s="82"/>
      <c r="L3" s="83"/>
    </row>
    <row r="4" spans="2:12" x14ac:dyDescent="0.25">
      <c r="B4" s="84" t="s">
        <v>2</v>
      </c>
      <c r="C4" s="82"/>
      <c r="D4" s="82"/>
      <c r="E4" s="82"/>
      <c r="F4" s="82"/>
      <c r="G4" s="82"/>
      <c r="H4" s="82"/>
      <c r="I4" s="82"/>
      <c r="J4" s="82"/>
      <c r="K4" s="82"/>
      <c r="L4" s="83"/>
    </row>
    <row r="5" spans="2:12" x14ac:dyDescent="0.25">
      <c r="B5" s="29"/>
      <c r="C5" s="15"/>
      <c r="D5" s="15"/>
      <c r="E5" s="15"/>
      <c r="F5" s="15"/>
      <c r="G5" s="15"/>
      <c r="H5" s="85" t="s">
        <v>3</v>
      </c>
      <c r="I5" s="85"/>
      <c r="J5" s="85"/>
      <c r="K5" s="85"/>
      <c r="L5" s="86"/>
    </row>
    <row r="6" spans="2:12" x14ac:dyDescent="0.25">
      <c r="B6" s="87" t="s">
        <v>4</v>
      </c>
      <c r="C6" s="88"/>
      <c r="D6" s="88"/>
      <c r="E6" s="88"/>
      <c r="F6" s="88"/>
      <c r="G6" s="88"/>
      <c r="H6" s="88"/>
      <c r="I6" s="88"/>
      <c r="J6" s="88"/>
      <c r="K6" s="88"/>
      <c r="L6" s="89"/>
    </row>
    <row r="7" spans="2:12" x14ac:dyDescent="0.25">
      <c r="B7" s="90"/>
      <c r="C7" s="88"/>
      <c r="D7" s="88"/>
      <c r="E7" s="88"/>
      <c r="F7" s="88"/>
      <c r="G7" s="88"/>
      <c r="H7" s="88"/>
      <c r="I7" s="88"/>
      <c r="J7" s="88"/>
      <c r="K7" s="88"/>
      <c r="L7" s="89"/>
    </row>
    <row r="8" spans="2:12" x14ac:dyDescent="0.25">
      <c r="B8" s="90"/>
      <c r="C8" s="88"/>
      <c r="D8" s="88"/>
      <c r="E8" s="88"/>
      <c r="F8" s="88"/>
      <c r="G8" s="88"/>
      <c r="H8" s="88"/>
      <c r="I8" s="88"/>
      <c r="J8" s="88"/>
      <c r="K8" s="88"/>
      <c r="L8" s="89"/>
    </row>
    <row r="9" spans="2:12" x14ac:dyDescent="0.25">
      <c r="B9" s="90"/>
      <c r="C9" s="88"/>
      <c r="D9" s="88"/>
      <c r="E9" s="88"/>
      <c r="F9" s="88"/>
      <c r="G9" s="88"/>
      <c r="H9" s="88"/>
      <c r="I9" s="88"/>
      <c r="J9" s="88"/>
      <c r="K9" s="88"/>
      <c r="L9" s="89"/>
    </row>
    <row r="10" spans="2:12" x14ac:dyDescent="0.25">
      <c r="B10" s="29"/>
      <c r="C10" s="15"/>
      <c r="D10" s="15"/>
      <c r="E10" s="15"/>
      <c r="F10" s="15"/>
      <c r="G10" s="15"/>
      <c r="H10" s="15"/>
      <c r="I10" s="30"/>
      <c r="J10" s="15"/>
      <c r="K10" s="30"/>
      <c r="L10" s="31"/>
    </row>
    <row r="11" spans="2:12" x14ac:dyDescent="0.25">
      <c r="B11" s="91" t="s">
        <v>5</v>
      </c>
      <c r="C11" s="92"/>
      <c r="D11" s="92"/>
      <c r="E11" s="92"/>
      <c r="F11" s="92"/>
      <c r="G11" s="92"/>
      <c r="H11" s="92"/>
      <c r="I11" s="92"/>
      <c r="J11" s="92"/>
      <c r="K11" s="92"/>
      <c r="L11" s="93"/>
    </row>
    <row r="12" spans="2:12" ht="52.5" customHeight="1" x14ac:dyDescent="0.25">
      <c r="B12" s="91"/>
      <c r="C12" s="92"/>
      <c r="D12" s="92"/>
      <c r="E12" s="92"/>
      <c r="F12" s="92"/>
      <c r="G12" s="92"/>
      <c r="H12" s="92"/>
      <c r="I12" s="92"/>
      <c r="J12" s="92"/>
      <c r="K12" s="92"/>
      <c r="L12" s="93"/>
    </row>
    <row r="13" spans="2:12" ht="15.75" thickBot="1" x14ac:dyDescent="0.3">
      <c r="B13" s="29"/>
      <c r="C13" s="15"/>
      <c r="D13" s="15"/>
      <c r="E13" s="15"/>
      <c r="F13" s="15"/>
      <c r="G13" s="15"/>
      <c r="H13" s="15"/>
      <c r="I13" s="30"/>
      <c r="J13" s="15"/>
      <c r="K13" s="30"/>
      <c r="L13" s="31"/>
    </row>
    <row r="14" spans="2:12" x14ac:dyDescent="0.25">
      <c r="B14" s="29"/>
      <c r="C14" s="94" t="s">
        <v>6</v>
      </c>
      <c r="D14" s="97" t="s">
        <v>7</v>
      </c>
      <c r="E14" s="100" t="s">
        <v>8</v>
      </c>
      <c r="F14" s="101"/>
      <c r="G14" s="97" t="s">
        <v>9</v>
      </c>
      <c r="H14" s="1" t="s">
        <v>10</v>
      </c>
      <c r="I14" s="17" t="s">
        <v>12</v>
      </c>
      <c r="J14" s="100" t="s">
        <v>15</v>
      </c>
      <c r="K14" s="106" t="s">
        <v>64</v>
      </c>
      <c r="L14" s="31"/>
    </row>
    <row r="15" spans="2:12" x14ac:dyDescent="0.25">
      <c r="B15" s="29"/>
      <c r="C15" s="95"/>
      <c r="D15" s="98"/>
      <c r="E15" s="102"/>
      <c r="F15" s="103"/>
      <c r="G15" s="98"/>
      <c r="H15" s="2" t="s">
        <v>11</v>
      </c>
      <c r="I15" s="18" t="s">
        <v>13</v>
      </c>
      <c r="J15" s="102"/>
      <c r="K15" s="107"/>
      <c r="L15" s="31"/>
    </row>
    <row r="16" spans="2:12" ht="15.75" thickBot="1" x14ac:dyDescent="0.3">
      <c r="B16" s="29"/>
      <c r="C16" s="96"/>
      <c r="D16" s="99"/>
      <c r="E16" s="104"/>
      <c r="F16" s="105"/>
      <c r="G16" s="99"/>
      <c r="H16" s="10"/>
      <c r="I16" s="19" t="s">
        <v>14</v>
      </c>
      <c r="J16" s="104"/>
      <c r="K16" s="108"/>
      <c r="L16" s="31"/>
    </row>
    <row r="17" spans="2:12" ht="15.75" customHeight="1" thickBot="1" x14ac:dyDescent="0.3">
      <c r="B17" s="29"/>
      <c r="C17" s="126" t="s">
        <v>65</v>
      </c>
      <c r="D17" s="127"/>
      <c r="E17" s="127"/>
      <c r="F17" s="127"/>
      <c r="G17" s="127"/>
      <c r="H17" s="127"/>
      <c r="I17" s="127"/>
      <c r="J17" s="127"/>
      <c r="K17" s="128"/>
      <c r="L17" s="31"/>
    </row>
    <row r="18" spans="2:12" ht="23.25" customHeight="1" thickBot="1" x14ac:dyDescent="0.3">
      <c r="B18" s="29"/>
      <c r="C18" s="11" t="s">
        <v>77</v>
      </c>
      <c r="D18" s="12" t="s">
        <v>16</v>
      </c>
      <c r="E18" s="123" t="s">
        <v>17</v>
      </c>
      <c r="F18" s="124"/>
      <c r="G18" s="124"/>
      <c r="H18" s="125"/>
      <c r="I18" s="20">
        <v>5500</v>
      </c>
      <c r="J18" s="64"/>
      <c r="K18" s="27">
        <f>I18*J18</f>
        <v>0</v>
      </c>
      <c r="L18" s="31"/>
    </row>
    <row r="19" spans="2:12" ht="34.5" thickBot="1" x14ac:dyDescent="0.3">
      <c r="B19" s="29"/>
      <c r="C19" s="47" t="s">
        <v>101</v>
      </c>
      <c r="D19" s="3" t="s">
        <v>102</v>
      </c>
      <c r="E19" s="123" t="s">
        <v>103</v>
      </c>
      <c r="F19" s="124"/>
      <c r="G19" s="124"/>
      <c r="H19" s="125"/>
      <c r="I19" s="21">
        <v>200</v>
      </c>
      <c r="J19" s="63"/>
      <c r="K19" s="27">
        <f>I19*J19</f>
        <v>0</v>
      </c>
      <c r="L19" s="31"/>
    </row>
    <row r="20" spans="2:12" ht="15.75" thickBot="1" x14ac:dyDescent="0.3">
      <c r="B20" s="29"/>
      <c r="C20" s="5" t="s">
        <v>78</v>
      </c>
      <c r="D20" s="3" t="s">
        <v>18</v>
      </c>
      <c r="E20" s="114" t="s">
        <v>19</v>
      </c>
      <c r="F20" s="115"/>
      <c r="G20" s="116"/>
      <c r="H20" s="117"/>
      <c r="I20" s="21">
        <v>6550</v>
      </c>
      <c r="J20" s="63"/>
      <c r="K20" s="27">
        <f>I20*J20</f>
        <v>0</v>
      </c>
      <c r="L20" s="31"/>
    </row>
    <row r="21" spans="2:12" ht="15.75" customHeight="1" thickBot="1" x14ac:dyDescent="0.3">
      <c r="B21" s="29"/>
      <c r="C21" s="111" t="s">
        <v>79</v>
      </c>
      <c r="D21" s="118" t="s">
        <v>20</v>
      </c>
      <c r="E21" s="121" t="s">
        <v>21</v>
      </c>
      <c r="F21" s="122"/>
      <c r="G21" s="6" t="s">
        <v>22</v>
      </c>
      <c r="H21" s="4" t="s">
        <v>23</v>
      </c>
      <c r="I21" s="21">
        <v>26710</v>
      </c>
      <c r="J21" s="62"/>
      <c r="K21" s="27">
        <f t="shared" ref="K21:K26" si="0">I21*J21</f>
        <v>0</v>
      </c>
      <c r="L21" s="31"/>
    </row>
    <row r="22" spans="2:12" ht="16.5" customHeight="1" thickBot="1" x14ac:dyDescent="0.3">
      <c r="B22" s="29"/>
      <c r="C22" s="112"/>
      <c r="D22" s="119"/>
      <c r="E22" s="121" t="s">
        <v>24</v>
      </c>
      <c r="F22" s="122"/>
      <c r="G22" s="6" t="s">
        <v>22</v>
      </c>
      <c r="H22" s="4" t="s">
        <v>23</v>
      </c>
      <c r="I22" s="21">
        <v>32100</v>
      </c>
      <c r="J22" s="62"/>
      <c r="K22" s="27">
        <f>I22*J22</f>
        <v>0</v>
      </c>
      <c r="L22" s="31"/>
    </row>
    <row r="23" spans="2:12" ht="17.25" customHeight="1" thickBot="1" x14ac:dyDescent="0.3">
      <c r="B23" s="29"/>
      <c r="C23" s="112"/>
      <c r="D23" s="119"/>
      <c r="E23" s="121" t="s">
        <v>25</v>
      </c>
      <c r="F23" s="122"/>
      <c r="G23" s="6" t="s">
        <v>22</v>
      </c>
      <c r="H23" s="4" t="s">
        <v>23</v>
      </c>
      <c r="I23" s="21">
        <v>16400</v>
      </c>
      <c r="J23" s="62"/>
      <c r="K23" s="27">
        <f t="shared" si="0"/>
        <v>0</v>
      </c>
      <c r="L23" s="31"/>
    </row>
    <row r="24" spans="2:12" ht="17.25" customHeight="1" thickBot="1" x14ac:dyDescent="0.3">
      <c r="B24" s="29"/>
      <c r="C24" s="112"/>
      <c r="D24" s="119"/>
      <c r="E24" s="121" t="s">
        <v>26</v>
      </c>
      <c r="F24" s="122"/>
      <c r="G24" s="6" t="s">
        <v>22</v>
      </c>
      <c r="H24" s="4" t="s">
        <v>27</v>
      </c>
      <c r="I24" s="21">
        <v>8780</v>
      </c>
      <c r="J24" s="62"/>
      <c r="K24" s="27">
        <f t="shared" si="0"/>
        <v>0</v>
      </c>
      <c r="L24" s="31"/>
    </row>
    <row r="25" spans="2:12" ht="15.75" customHeight="1" thickBot="1" x14ac:dyDescent="0.3">
      <c r="B25" s="29"/>
      <c r="C25" s="113"/>
      <c r="D25" s="120"/>
      <c r="E25" s="121" t="s">
        <v>28</v>
      </c>
      <c r="F25" s="122"/>
      <c r="G25" s="6" t="s">
        <v>22</v>
      </c>
      <c r="H25" s="4" t="s">
        <v>29</v>
      </c>
      <c r="I25" s="21">
        <v>5100</v>
      </c>
      <c r="J25" s="62"/>
      <c r="K25" s="27">
        <f t="shared" si="0"/>
        <v>0</v>
      </c>
      <c r="L25" s="31"/>
    </row>
    <row r="26" spans="2:12" ht="34.5" thickBot="1" x14ac:dyDescent="0.3">
      <c r="B26" s="29"/>
      <c r="C26" s="5" t="s">
        <v>80</v>
      </c>
      <c r="D26" s="3" t="s">
        <v>30</v>
      </c>
      <c r="E26" s="123" t="s">
        <v>31</v>
      </c>
      <c r="F26" s="124"/>
      <c r="G26" s="124"/>
      <c r="H26" s="125"/>
      <c r="I26" s="21">
        <v>3400</v>
      </c>
      <c r="J26" s="62"/>
      <c r="K26" s="27">
        <f t="shared" si="0"/>
        <v>0</v>
      </c>
      <c r="L26" s="31"/>
    </row>
    <row r="27" spans="2:12" ht="22.5" customHeight="1" x14ac:dyDescent="0.25">
      <c r="B27" s="29"/>
      <c r="C27" s="111" t="s">
        <v>81</v>
      </c>
      <c r="D27" s="177" t="s">
        <v>58</v>
      </c>
      <c r="E27" s="160" t="s">
        <v>31</v>
      </c>
      <c r="F27" s="161"/>
      <c r="G27" s="161"/>
      <c r="H27" s="162"/>
      <c r="I27" s="109">
        <v>3900</v>
      </c>
      <c r="J27" s="157"/>
      <c r="K27" s="129">
        <f>I27*J27</f>
        <v>0</v>
      </c>
      <c r="L27" s="31"/>
    </row>
    <row r="28" spans="2:12" ht="15.75" thickBot="1" x14ac:dyDescent="0.3">
      <c r="B28" s="29"/>
      <c r="C28" s="113"/>
      <c r="D28" s="154"/>
      <c r="E28" s="116"/>
      <c r="F28" s="163"/>
      <c r="G28" s="163"/>
      <c r="H28" s="117"/>
      <c r="I28" s="110"/>
      <c r="J28" s="158"/>
      <c r="K28" s="130"/>
      <c r="L28" s="31"/>
    </row>
    <row r="29" spans="2:12" ht="15" customHeight="1" x14ac:dyDescent="0.25">
      <c r="B29" s="29"/>
      <c r="C29" s="111" t="s">
        <v>82</v>
      </c>
      <c r="D29" s="7" t="s">
        <v>32</v>
      </c>
      <c r="E29" s="160" t="s">
        <v>59</v>
      </c>
      <c r="F29" s="161"/>
      <c r="G29" s="161"/>
      <c r="H29" s="162"/>
      <c r="I29" s="168">
        <v>36000</v>
      </c>
      <c r="J29" s="167"/>
      <c r="K29" s="129">
        <f>I29*J29</f>
        <v>0</v>
      </c>
      <c r="L29" s="31"/>
    </row>
    <row r="30" spans="2:12" ht="45.75" customHeight="1" thickBot="1" x14ac:dyDescent="0.3">
      <c r="B30" s="29"/>
      <c r="C30" s="113"/>
      <c r="D30" s="3" t="s">
        <v>33</v>
      </c>
      <c r="E30" s="116"/>
      <c r="F30" s="163"/>
      <c r="G30" s="163"/>
      <c r="H30" s="117"/>
      <c r="I30" s="169"/>
      <c r="J30" s="158"/>
      <c r="K30" s="130"/>
      <c r="L30" s="31"/>
    </row>
    <row r="31" spans="2:12" ht="34.5" thickBot="1" x14ac:dyDescent="0.3">
      <c r="B31" s="29"/>
      <c r="C31" s="5" t="s">
        <v>104</v>
      </c>
      <c r="D31" s="3" t="s">
        <v>34</v>
      </c>
      <c r="E31" s="123" t="s">
        <v>35</v>
      </c>
      <c r="F31" s="124"/>
      <c r="G31" s="124"/>
      <c r="H31" s="125"/>
      <c r="I31" s="22">
        <v>5400</v>
      </c>
      <c r="J31" s="63"/>
      <c r="K31" s="27">
        <f>I31*J31</f>
        <v>0</v>
      </c>
      <c r="L31" s="31"/>
    </row>
    <row r="32" spans="2:12" ht="15.75" customHeight="1" thickBot="1" x14ac:dyDescent="0.3">
      <c r="B32" s="29"/>
      <c r="C32" s="160" t="s">
        <v>66</v>
      </c>
      <c r="D32" s="161"/>
      <c r="E32" s="161"/>
      <c r="F32" s="161"/>
      <c r="G32" s="161"/>
      <c r="H32" s="161"/>
      <c r="I32" s="161"/>
      <c r="J32" s="161"/>
      <c r="K32" s="162"/>
      <c r="L32" s="31"/>
    </row>
    <row r="33" spans="2:12" ht="31.5" customHeight="1" thickBot="1" x14ac:dyDescent="0.3">
      <c r="B33" s="29"/>
      <c r="C33" s="13" t="s">
        <v>83</v>
      </c>
      <c r="D33" s="12" t="s">
        <v>36</v>
      </c>
      <c r="E33" s="121" t="s">
        <v>60</v>
      </c>
      <c r="F33" s="139"/>
      <c r="G33" s="139"/>
      <c r="H33" s="122"/>
      <c r="I33" s="23">
        <v>21000</v>
      </c>
      <c r="J33" s="64"/>
      <c r="K33" s="27">
        <f>I33*J33</f>
        <v>0</v>
      </c>
      <c r="L33" s="31"/>
    </row>
    <row r="34" spans="2:12" x14ac:dyDescent="0.25">
      <c r="B34" s="29"/>
      <c r="C34" s="140" t="s">
        <v>84</v>
      </c>
      <c r="D34" s="7" t="s">
        <v>32</v>
      </c>
      <c r="E34" s="141" t="s">
        <v>38</v>
      </c>
      <c r="F34" s="142"/>
      <c r="G34" s="142"/>
      <c r="H34" s="143"/>
      <c r="I34" s="170">
        <v>64750</v>
      </c>
      <c r="J34" s="167"/>
      <c r="K34" s="129">
        <f>I34*J34</f>
        <v>0</v>
      </c>
      <c r="L34" s="31"/>
    </row>
    <row r="35" spans="2:12" ht="32.25" customHeight="1" thickBot="1" x14ac:dyDescent="0.3">
      <c r="B35" s="29"/>
      <c r="C35" s="132"/>
      <c r="D35" s="3" t="s">
        <v>37</v>
      </c>
      <c r="E35" s="136"/>
      <c r="F35" s="137"/>
      <c r="G35" s="137"/>
      <c r="H35" s="138"/>
      <c r="I35" s="169"/>
      <c r="J35" s="158"/>
      <c r="K35" s="159"/>
      <c r="L35" s="31"/>
    </row>
    <row r="36" spans="2:12" x14ac:dyDescent="0.25">
      <c r="B36" s="29"/>
      <c r="C36" s="131" t="s">
        <v>85</v>
      </c>
      <c r="D36" s="7" t="s">
        <v>39</v>
      </c>
      <c r="E36" s="133" t="s">
        <v>41</v>
      </c>
      <c r="F36" s="134"/>
      <c r="G36" s="134"/>
      <c r="H36" s="135"/>
      <c r="I36" s="168">
        <v>64200</v>
      </c>
      <c r="J36" s="157"/>
      <c r="K36" s="129">
        <f>I36*J36</f>
        <v>0</v>
      </c>
      <c r="L36" s="31"/>
    </row>
    <row r="37" spans="2:12" ht="23.25" thickBot="1" x14ac:dyDescent="0.3">
      <c r="B37" s="29"/>
      <c r="C37" s="132"/>
      <c r="D37" s="3" t="s">
        <v>40</v>
      </c>
      <c r="E37" s="136"/>
      <c r="F37" s="137"/>
      <c r="G37" s="137"/>
      <c r="H37" s="138"/>
      <c r="I37" s="169"/>
      <c r="J37" s="158"/>
      <c r="K37" s="130"/>
      <c r="L37" s="31"/>
    </row>
    <row r="38" spans="2:12" ht="23.25" thickBot="1" x14ac:dyDescent="0.3">
      <c r="B38" s="29"/>
      <c r="C38" s="8" t="s">
        <v>86</v>
      </c>
      <c r="D38" s="3" t="s">
        <v>42</v>
      </c>
      <c r="E38" s="121" t="s">
        <v>43</v>
      </c>
      <c r="F38" s="139"/>
      <c r="G38" s="139"/>
      <c r="H38" s="122"/>
      <c r="I38" s="22">
        <v>10000</v>
      </c>
      <c r="J38" s="63"/>
      <c r="K38" s="27">
        <f>I38*J38</f>
        <v>0</v>
      </c>
      <c r="L38" s="31"/>
    </row>
    <row r="39" spans="2:12" ht="33.75" customHeight="1" thickBot="1" x14ac:dyDescent="0.3">
      <c r="B39" s="29"/>
      <c r="C39" s="131" t="s">
        <v>87</v>
      </c>
      <c r="D39" s="187" t="s">
        <v>70</v>
      </c>
      <c r="E39" s="160" t="s">
        <v>61</v>
      </c>
      <c r="F39" s="161"/>
      <c r="G39" s="161"/>
      <c r="H39" s="162"/>
      <c r="I39" s="24">
        <v>10700</v>
      </c>
      <c r="J39" s="157"/>
      <c r="K39" s="129">
        <f>J39*I39</f>
        <v>0</v>
      </c>
      <c r="L39" s="31"/>
    </row>
    <row r="40" spans="2:12" s="15" customFormat="1" ht="15.75" thickBot="1" x14ac:dyDescent="0.3">
      <c r="B40" s="29"/>
      <c r="C40" s="132"/>
      <c r="D40" s="188"/>
      <c r="E40" s="116"/>
      <c r="F40" s="163"/>
      <c r="G40" s="163"/>
      <c r="H40" s="117"/>
      <c r="I40" s="25" t="s">
        <v>71</v>
      </c>
      <c r="J40" s="158"/>
      <c r="K40" s="130"/>
      <c r="L40" s="31"/>
    </row>
    <row r="41" spans="2:12" ht="34.5" thickBot="1" x14ac:dyDescent="0.3">
      <c r="B41" s="29"/>
      <c r="C41" s="8" t="s">
        <v>88</v>
      </c>
      <c r="D41" s="14" t="s">
        <v>44</v>
      </c>
      <c r="E41" s="136" t="s">
        <v>45</v>
      </c>
      <c r="F41" s="137"/>
      <c r="G41" s="137"/>
      <c r="H41" s="138"/>
      <c r="I41" s="22">
        <v>16880</v>
      </c>
      <c r="J41" s="63"/>
      <c r="K41" s="27">
        <f>I41*J41</f>
        <v>0</v>
      </c>
      <c r="L41" s="31"/>
    </row>
    <row r="42" spans="2:12" ht="23.25" thickBot="1" x14ac:dyDescent="0.3">
      <c r="B42" s="29"/>
      <c r="C42" s="8" t="s">
        <v>89</v>
      </c>
      <c r="D42" s="9" t="s">
        <v>46</v>
      </c>
      <c r="E42" s="133" t="s">
        <v>47</v>
      </c>
      <c r="F42" s="134"/>
      <c r="G42" s="134"/>
      <c r="H42" s="135"/>
      <c r="I42" s="38">
        <v>32025</v>
      </c>
      <c r="J42" s="65"/>
      <c r="K42" s="27">
        <f>I42*J42</f>
        <v>0</v>
      </c>
      <c r="L42" s="31"/>
    </row>
    <row r="43" spans="2:12" ht="23.25" thickBot="1" x14ac:dyDescent="0.3">
      <c r="B43" s="29"/>
      <c r="C43" s="37" t="s">
        <v>90</v>
      </c>
      <c r="D43" s="14" t="s">
        <v>91</v>
      </c>
      <c r="E43" s="123"/>
      <c r="F43" s="124"/>
      <c r="G43" s="124"/>
      <c r="H43" s="125"/>
      <c r="I43" s="26">
        <v>8500</v>
      </c>
      <c r="J43" s="66"/>
      <c r="K43" s="27">
        <f>I43*J43</f>
        <v>0</v>
      </c>
      <c r="L43" s="31"/>
    </row>
    <row r="44" spans="2:12" ht="15.75" customHeight="1" thickBot="1" x14ac:dyDescent="0.3">
      <c r="B44" s="29"/>
      <c r="C44" s="181" t="s">
        <v>67</v>
      </c>
      <c r="D44" s="182"/>
      <c r="E44" s="182"/>
      <c r="F44" s="182"/>
      <c r="G44" s="182"/>
      <c r="H44" s="182"/>
      <c r="I44" s="182"/>
      <c r="J44" s="182"/>
      <c r="K44" s="183"/>
      <c r="L44" s="31"/>
    </row>
    <row r="45" spans="2:12" ht="86.25" customHeight="1" thickBot="1" x14ac:dyDescent="0.3">
      <c r="B45" s="29"/>
      <c r="C45" s="73" t="s">
        <v>96</v>
      </c>
      <c r="D45" s="71" t="s">
        <v>119</v>
      </c>
      <c r="E45" s="171" t="s">
        <v>105</v>
      </c>
      <c r="F45" s="172"/>
      <c r="G45" s="172"/>
      <c r="H45" s="173"/>
      <c r="I45" s="49" t="s">
        <v>106</v>
      </c>
      <c r="J45" s="67"/>
      <c r="K45" s="48"/>
      <c r="L45" s="31"/>
    </row>
    <row r="46" spans="2:12" ht="106.5" customHeight="1" thickBot="1" x14ac:dyDescent="0.3">
      <c r="B46" s="29"/>
      <c r="C46" s="74"/>
      <c r="D46" s="72"/>
      <c r="E46" s="174" t="s">
        <v>107</v>
      </c>
      <c r="F46" s="175"/>
      <c r="G46" s="175"/>
      <c r="H46" s="176"/>
      <c r="I46" s="52">
        <v>250000</v>
      </c>
      <c r="J46" s="67"/>
      <c r="K46" s="51">
        <f>I46*J46</f>
        <v>0</v>
      </c>
      <c r="L46" s="50"/>
    </row>
    <row r="47" spans="2:12" ht="33.75" customHeight="1" x14ac:dyDescent="0.25">
      <c r="B47" s="29"/>
      <c r="C47" s="140" t="s">
        <v>92</v>
      </c>
      <c r="D47" s="153" t="s">
        <v>68</v>
      </c>
      <c r="E47" s="164" t="s">
        <v>62</v>
      </c>
      <c r="F47" s="165"/>
      <c r="G47" s="165"/>
      <c r="H47" s="166"/>
      <c r="I47" s="149">
        <v>58779</v>
      </c>
      <c r="J47" s="167"/>
      <c r="K47" s="159">
        <f>I47*J47</f>
        <v>0</v>
      </c>
      <c r="L47" s="31"/>
    </row>
    <row r="48" spans="2:12" ht="64.5" customHeight="1" x14ac:dyDescent="0.25">
      <c r="B48" s="29"/>
      <c r="C48" s="140"/>
      <c r="D48" s="153"/>
      <c r="E48" s="164"/>
      <c r="F48" s="165"/>
      <c r="G48" s="165"/>
      <c r="H48" s="166"/>
      <c r="I48" s="149"/>
      <c r="J48" s="167"/>
      <c r="K48" s="159"/>
      <c r="L48" s="31"/>
    </row>
    <row r="49" spans="2:12" ht="15.75" thickBot="1" x14ac:dyDescent="0.3">
      <c r="B49" s="29"/>
      <c r="C49" s="132"/>
      <c r="D49" s="154"/>
      <c r="E49" s="146"/>
      <c r="F49" s="147"/>
      <c r="G49" s="147"/>
      <c r="H49" s="148"/>
      <c r="I49" s="110"/>
      <c r="J49" s="158"/>
      <c r="K49" s="130"/>
      <c r="L49" s="31"/>
    </row>
    <row r="50" spans="2:12" s="57" customFormat="1" ht="77.25" customHeight="1" thickBot="1" x14ac:dyDescent="0.3">
      <c r="B50" s="53"/>
      <c r="C50" s="46" t="s">
        <v>93</v>
      </c>
      <c r="D50" s="45" t="s">
        <v>108</v>
      </c>
      <c r="E50" s="75" t="s">
        <v>109</v>
      </c>
      <c r="F50" s="76"/>
      <c r="G50" s="76"/>
      <c r="H50" s="77"/>
      <c r="I50" s="54">
        <v>200000</v>
      </c>
      <c r="J50" s="68"/>
      <c r="K50" s="55">
        <f>I50*J50</f>
        <v>0</v>
      </c>
      <c r="L50" s="56"/>
    </row>
    <row r="51" spans="2:12" ht="34.5" thickBot="1" x14ac:dyDescent="0.3">
      <c r="B51" s="29"/>
      <c r="C51" s="8" t="s">
        <v>110</v>
      </c>
      <c r="D51" s="3" t="s">
        <v>48</v>
      </c>
      <c r="E51" s="121"/>
      <c r="F51" s="139"/>
      <c r="G51" s="139"/>
      <c r="H51" s="122"/>
      <c r="I51" s="22">
        <v>13923</v>
      </c>
      <c r="J51" s="63"/>
      <c r="K51" s="27">
        <f t="shared" ref="K51:K57" si="1">I51*J51</f>
        <v>0</v>
      </c>
      <c r="L51" s="31"/>
    </row>
    <row r="52" spans="2:12" ht="34.5" thickBot="1" x14ac:dyDescent="0.3">
      <c r="B52" s="29"/>
      <c r="C52" s="8" t="s">
        <v>111</v>
      </c>
      <c r="D52" s="3" t="s">
        <v>49</v>
      </c>
      <c r="E52" s="150" t="s">
        <v>50</v>
      </c>
      <c r="F52" s="151"/>
      <c r="G52" s="151"/>
      <c r="H52" s="152"/>
      <c r="I52" s="22">
        <v>11200</v>
      </c>
      <c r="J52" s="63"/>
      <c r="K52" s="28">
        <f t="shared" si="1"/>
        <v>0</v>
      </c>
      <c r="L52" s="31"/>
    </row>
    <row r="53" spans="2:12" ht="45.75" thickBot="1" x14ac:dyDescent="0.3">
      <c r="B53" s="29"/>
      <c r="C53" s="44" t="s">
        <v>112</v>
      </c>
      <c r="D53" s="40" t="s">
        <v>63</v>
      </c>
      <c r="E53" s="121" t="s">
        <v>51</v>
      </c>
      <c r="F53" s="139"/>
      <c r="G53" s="139"/>
      <c r="H53" s="122"/>
      <c r="I53" s="22">
        <v>70000</v>
      </c>
      <c r="J53" s="63"/>
      <c r="K53" s="27">
        <f t="shared" si="1"/>
        <v>0</v>
      </c>
      <c r="L53" s="31"/>
    </row>
    <row r="54" spans="2:12" ht="63.75" customHeight="1" thickBot="1" x14ac:dyDescent="0.3">
      <c r="B54" s="29"/>
      <c r="C54" s="58" t="s">
        <v>113</v>
      </c>
      <c r="D54" s="14" t="s">
        <v>114</v>
      </c>
      <c r="E54" s="75" t="s">
        <v>115</v>
      </c>
      <c r="F54" s="76"/>
      <c r="G54" s="76"/>
      <c r="H54" s="77"/>
      <c r="I54" s="22">
        <v>600000</v>
      </c>
      <c r="J54" s="63"/>
      <c r="K54" s="27">
        <f t="shared" si="1"/>
        <v>0</v>
      </c>
      <c r="L54" s="31"/>
    </row>
    <row r="55" spans="2:12" ht="63" customHeight="1" thickBot="1" x14ac:dyDescent="0.3">
      <c r="B55" s="29"/>
      <c r="C55" s="144" t="s">
        <v>100</v>
      </c>
      <c r="D55" s="155" t="s">
        <v>99</v>
      </c>
      <c r="E55" s="150" t="s">
        <v>97</v>
      </c>
      <c r="F55" s="151"/>
      <c r="G55" s="151"/>
      <c r="H55" s="152"/>
      <c r="I55" s="43">
        <v>170000</v>
      </c>
      <c r="J55" s="69"/>
      <c r="K55" s="42">
        <f t="shared" si="1"/>
        <v>0</v>
      </c>
      <c r="L55" s="31"/>
    </row>
    <row r="56" spans="2:12" ht="25.5" customHeight="1" thickBot="1" x14ac:dyDescent="0.3">
      <c r="B56" s="29"/>
      <c r="C56" s="145"/>
      <c r="D56" s="156"/>
      <c r="E56" s="75" t="s">
        <v>98</v>
      </c>
      <c r="F56" s="76"/>
      <c r="G56" s="76"/>
      <c r="H56" s="77"/>
      <c r="I56" s="41">
        <v>50000</v>
      </c>
      <c r="J56" s="70"/>
      <c r="K56" s="42">
        <f t="shared" si="1"/>
        <v>0</v>
      </c>
      <c r="L56" s="31"/>
    </row>
    <row r="57" spans="2:12" ht="22.5" x14ac:dyDescent="0.25">
      <c r="B57" s="29"/>
      <c r="C57" s="131" t="s">
        <v>116</v>
      </c>
      <c r="D57" s="9" t="s">
        <v>52</v>
      </c>
      <c r="E57" s="133" t="s">
        <v>54</v>
      </c>
      <c r="F57" s="134"/>
      <c r="G57" s="134"/>
      <c r="H57" s="135"/>
      <c r="I57" s="168">
        <v>35650</v>
      </c>
      <c r="J57" s="157"/>
      <c r="K57" s="129">
        <f t="shared" si="1"/>
        <v>0</v>
      </c>
      <c r="L57" s="31"/>
    </row>
    <row r="58" spans="2:12" ht="45.75" thickBot="1" x14ac:dyDescent="0.3">
      <c r="B58" s="29"/>
      <c r="C58" s="132"/>
      <c r="D58" s="3" t="s">
        <v>53</v>
      </c>
      <c r="E58" s="136"/>
      <c r="F58" s="137"/>
      <c r="G58" s="137"/>
      <c r="H58" s="138"/>
      <c r="I58" s="169"/>
      <c r="J58" s="158"/>
      <c r="K58" s="130"/>
      <c r="L58" s="31"/>
    </row>
    <row r="59" spans="2:12" ht="41.25" customHeight="1" thickBot="1" x14ac:dyDescent="0.3">
      <c r="B59" s="29"/>
      <c r="C59" s="13" t="s">
        <v>117</v>
      </c>
      <c r="D59" s="14" t="s">
        <v>94</v>
      </c>
      <c r="E59" s="75" t="s">
        <v>118</v>
      </c>
      <c r="F59" s="76"/>
      <c r="G59" s="76"/>
      <c r="H59" s="77"/>
      <c r="I59" s="26">
        <v>5000</v>
      </c>
      <c r="J59" s="65"/>
      <c r="K59" s="39">
        <f>I59*J59</f>
        <v>0</v>
      </c>
      <c r="L59" s="31"/>
    </row>
    <row r="60" spans="2:12" ht="15.75" customHeight="1" thickBot="1" x14ac:dyDescent="0.3">
      <c r="B60" s="29"/>
      <c r="C60" s="184" t="s">
        <v>69</v>
      </c>
      <c r="D60" s="185"/>
      <c r="E60" s="185"/>
      <c r="F60" s="185"/>
      <c r="G60" s="185"/>
      <c r="H60" s="185"/>
      <c r="I60" s="185"/>
      <c r="J60" s="185"/>
      <c r="K60" s="186"/>
      <c r="L60" s="31"/>
    </row>
    <row r="61" spans="2:12" ht="86.25" customHeight="1" thickBot="1" x14ac:dyDescent="0.3">
      <c r="B61" s="29"/>
      <c r="C61" s="13" t="s">
        <v>95</v>
      </c>
      <c r="D61" s="14" t="s">
        <v>55</v>
      </c>
      <c r="E61" s="121" t="s">
        <v>56</v>
      </c>
      <c r="F61" s="139"/>
      <c r="G61" s="139"/>
      <c r="H61" s="122"/>
      <c r="I61" s="26">
        <v>43500</v>
      </c>
      <c r="J61" s="66"/>
      <c r="K61" s="27">
        <f>I61*J61</f>
        <v>0</v>
      </c>
      <c r="L61" s="31"/>
    </row>
    <row r="62" spans="2:12" ht="15.75" thickBot="1" x14ac:dyDescent="0.3">
      <c r="B62" s="29"/>
      <c r="C62" s="189" t="s">
        <v>57</v>
      </c>
      <c r="D62" s="190"/>
      <c r="E62" s="190"/>
      <c r="F62" s="190"/>
      <c r="G62" s="190"/>
      <c r="H62" s="191"/>
      <c r="I62" s="59">
        <f>K61+K59+K57+K56+K55+K54+K53+K52+K51+K50+K47+K46+K45+K43+K42+K39+K38+K41+K36+K33+K34+K31+K29+K27+K26+K25+K24+K23+K22+K21+K20+K19+K18</f>
        <v>0</v>
      </c>
      <c r="J62" s="60"/>
      <c r="K62" s="61"/>
      <c r="L62" s="31"/>
    </row>
    <row r="63" spans="2:12" x14ac:dyDescent="0.25">
      <c r="B63" s="29"/>
      <c r="C63" s="192"/>
      <c r="D63" s="192"/>
      <c r="E63" s="192"/>
      <c r="F63" s="192"/>
      <c r="G63" s="192"/>
      <c r="H63" s="192"/>
      <c r="I63" s="193"/>
      <c r="J63" s="193"/>
      <c r="K63" s="30"/>
      <c r="L63" s="31"/>
    </row>
    <row r="64" spans="2:12" x14ac:dyDescent="0.25">
      <c r="B64" s="179" t="s">
        <v>72</v>
      </c>
      <c r="C64" s="180"/>
      <c r="D64" s="180"/>
      <c r="E64" s="180"/>
      <c r="F64" s="180"/>
      <c r="G64" s="180"/>
      <c r="H64" s="180"/>
      <c r="I64" s="180"/>
      <c r="J64" s="180"/>
      <c r="K64" s="180"/>
      <c r="L64" s="31"/>
    </row>
    <row r="65" spans="2:12" x14ac:dyDescent="0.25">
      <c r="B65" s="179"/>
      <c r="C65" s="180"/>
      <c r="D65" s="180"/>
      <c r="E65" s="180"/>
      <c r="F65" s="180"/>
      <c r="G65" s="180"/>
      <c r="H65" s="180"/>
      <c r="I65" s="180"/>
      <c r="J65" s="180"/>
      <c r="K65" s="180"/>
      <c r="L65" s="31"/>
    </row>
    <row r="66" spans="2:12" x14ac:dyDescent="0.25">
      <c r="B66" s="29"/>
      <c r="C66" s="15"/>
      <c r="D66" s="15"/>
      <c r="E66" s="15" t="s">
        <v>73</v>
      </c>
      <c r="F66" s="15"/>
      <c r="G66" s="32" t="s">
        <v>74</v>
      </c>
      <c r="H66" s="178" t="s">
        <v>75</v>
      </c>
      <c r="I66" s="178"/>
      <c r="J66" s="15"/>
      <c r="K66" s="30" t="s">
        <v>76</v>
      </c>
      <c r="L66" s="31"/>
    </row>
    <row r="67" spans="2:12" x14ac:dyDescent="0.25">
      <c r="B67" s="29"/>
      <c r="C67" s="15"/>
      <c r="D67" s="15"/>
      <c r="E67" s="15"/>
      <c r="F67" s="15"/>
      <c r="G67" s="15"/>
      <c r="H67" s="15"/>
      <c r="I67" s="30"/>
      <c r="J67" s="15"/>
      <c r="K67" s="30"/>
      <c r="L67" s="31"/>
    </row>
    <row r="68" spans="2:12" x14ac:dyDescent="0.25">
      <c r="B68" s="29"/>
      <c r="C68" s="15"/>
      <c r="D68" s="15"/>
      <c r="E68" s="15"/>
      <c r="F68" s="15"/>
      <c r="G68" s="15"/>
      <c r="H68" s="15"/>
      <c r="I68" s="30"/>
      <c r="J68" s="15"/>
      <c r="K68" s="30"/>
      <c r="L68" s="31"/>
    </row>
    <row r="69" spans="2:12" x14ac:dyDescent="0.25">
      <c r="B69" s="29"/>
      <c r="C69" s="15"/>
      <c r="D69" s="15"/>
      <c r="E69" s="15"/>
      <c r="F69" s="15"/>
      <c r="G69" s="15"/>
      <c r="H69" s="15"/>
      <c r="I69" s="30"/>
      <c r="J69" s="15"/>
      <c r="K69" s="30"/>
      <c r="L69" s="31"/>
    </row>
    <row r="70" spans="2:12" ht="15.75" thickBot="1" x14ac:dyDescent="0.3">
      <c r="B70" s="33"/>
      <c r="C70" s="34"/>
      <c r="D70" s="34"/>
      <c r="E70" s="34"/>
      <c r="F70" s="34"/>
      <c r="G70" s="34"/>
      <c r="H70" s="34"/>
      <c r="I70" s="35"/>
      <c r="J70" s="34"/>
      <c r="K70" s="35"/>
      <c r="L70" s="36"/>
    </row>
  </sheetData>
  <sheetProtection algorithmName="SHA-512" hashValue="lAUD37HyZLWIhW4sfBOg/Iz+n2Y+L/RuVkkJygsBkACpEEZSwHGcua+1rSYVxn4PqRcqBVvZSL5zaezZb9t8vA==" saltValue="vvC5ECaWTdPZOWIOzPzeQQ==" spinCount="100000" sheet="1" objects="1" scenarios="1"/>
  <mergeCells count="93">
    <mergeCell ref="E59:H59"/>
    <mergeCell ref="H66:I66"/>
    <mergeCell ref="B64:K65"/>
    <mergeCell ref="K39:K40"/>
    <mergeCell ref="C44:K44"/>
    <mergeCell ref="K47:K49"/>
    <mergeCell ref="K57:K58"/>
    <mergeCell ref="C60:K60"/>
    <mergeCell ref="D39:D40"/>
    <mergeCell ref="C57:C58"/>
    <mergeCell ref="E61:H61"/>
    <mergeCell ref="C62:H62"/>
    <mergeCell ref="C63:H63"/>
    <mergeCell ref="I63:J63"/>
    <mergeCell ref="E57:H58"/>
    <mergeCell ref="I57:I58"/>
    <mergeCell ref="K29:K30"/>
    <mergeCell ref="C32:K32"/>
    <mergeCell ref="E31:H31"/>
    <mergeCell ref="J27:J28"/>
    <mergeCell ref="C29:C30"/>
    <mergeCell ref="I29:I30"/>
    <mergeCell ref="J29:J30"/>
    <mergeCell ref="D27:D28"/>
    <mergeCell ref="E29:H30"/>
    <mergeCell ref="C27:C28"/>
    <mergeCell ref="E27:H28"/>
    <mergeCell ref="J57:J58"/>
    <mergeCell ref="K34:K35"/>
    <mergeCell ref="K36:K37"/>
    <mergeCell ref="E39:H40"/>
    <mergeCell ref="E47:H48"/>
    <mergeCell ref="J47:J49"/>
    <mergeCell ref="E41:H41"/>
    <mergeCell ref="E42:H42"/>
    <mergeCell ref="I36:I37"/>
    <mergeCell ref="J36:J37"/>
    <mergeCell ref="J39:J40"/>
    <mergeCell ref="E43:H43"/>
    <mergeCell ref="I34:I35"/>
    <mergeCell ref="J34:J35"/>
    <mergeCell ref="E45:H45"/>
    <mergeCell ref="E46:H46"/>
    <mergeCell ref="C55:C56"/>
    <mergeCell ref="C47:C49"/>
    <mergeCell ref="E49:H49"/>
    <mergeCell ref="I47:I49"/>
    <mergeCell ref="E51:H51"/>
    <mergeCell ref="E52:H52"/>
    <mergeCell ref="E53:H53"/>
    <mergeCell ref="D47:D49"/>
    <mergeCell ref="E55:H55"/>
    <mergeCell ref="E56:H56"/>
    <mergeCell ref="D55:D56"/>
    <mergeCell ref="E54:H54"/>
    <mergeCell ref="C36:C37"/>
    <mergeCell ref="E36:H37"/>
    <mergeCell ref="E38:H38"/>
    <mergeCell ref="C39:C40"/>
    <mergeCell ref="E33:H33"/>
    <mergeCell ref="C34:C35"/>
    <mergeCell ref="E34:H35"/>
    <mergeCell ref="E18:H18"/>
    <mergeCell ref="E19:H19"/>
    <mergeCell ref="C17:K17"/>
    <mergeCell ref="K27:K28"/>
    <mergeCell ref="E24:F24"/>
    <mergeCell ref="E25:F25"/>
    <mergeCell ref="E26:H26"/>
    <mergeCell ref="I27:I28"/>
    <mergeCell ref="C21:C25"/>
    <mergeCell ref="E20:F20"/>
    <mergeCell ref="G20:H20"/>
    <mergeCell ref="D21:D25"/>
    <mergeCell ref="E21:F21"/>
    <mergeCell ref="E22:F22"/>
    <mergeCell ref="E23:F23"/>
    <mergeCell ref="D45:D46"/>
    <mergeCell ref="C45:C46"/>
    <mergeCell ref="E50:H50"/>
    <mergeCell ref="B1:L1"/>
    <mergeCell ref="B2:L2"/>
    <mergeCell ref="B3:L3"/>
    <mergeCell ref="B4:L4"/>
    <mergeCell ref="H5:L5"/>
    <mergeCell ref="B6:L9"/>
    <mergeCell ref="B11:L12"/>
    <mergeCell ref="C14:C16"/>
    <mergeCell ref="D14:D16"/>
    <mergeCell ref="E14:F16"/>
    <mergeCell ref="G14:G16"/>
    <mergeCell ref="J14:J16"/>
    <mergeCell ref="K14:K16"/>
  </mergeCells>
  <pageMargins left="0.7" right="0.7" top="0.75" bottom="0.75" header="0.3" footer="0.3"/>
  <pageSetup paperSize="9" scale="73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2020-02-10T09:35:13Z</dcterms:modified>
</cp:coreProperties>
</file>